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ra-srv-fin\FinU\Отдел бюджетов поселений\2022\Постановления\ОТЧЕТ ОБ ИСПОЛНЕНИИ\Эконда +\исполнение 1 квартала 2022 Эконд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I35" i="2"/>
  <c r="I54" i="2"/>
  <c r="I55" i="2"/>
  <c r="I56" i="2"/>
  <c r="I57" i="2"/>
  <c r="I58" i="2"/>
  <c r="I62" i="2"/>
  <c r="I63" i="2"/>
  <c r="I64" i="2"/>
  <c r="I66" i="2"/>
  <c r="I67" i="2"/>
  <c r="I68" i="2"/>
  <c r="I69" i="2"/>
  <c r="I70" i="2"/>
  <c r="I71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6" i="2"/>
  <c r="I27" i="2"/>
  <c r="I28" i="2"/>
  <c r="I32" i="2"/>
  <c r="I33" i="2"/>
  <c r="I34" i="2"/>
  <c r="I5" i="2"/>
  <c r="F6" i="3"/>
  <c r="F7" i="3"/>
  <c r="F8" i="3"/>
  <c r="F9" i="3"/>
  <c r="F10" i="3"/>
  <c r="F11" i="3"/>
  <c r="F12" i="3"/>
  <c r="F13" i="3"/>
  <c r="F14" i="3"/>
  <c r="F15" i="3"/>
  <c r="F16" i="3"/>
  <c r="F43" i="1" l="1"/>
  <c r="F5" i="3"/>
</calcChain>
</file>

<file path=xl/sharedStrings.xml><?xml version="1.0" encoding="utf-8"?>
<sst xmlns="http://schemas.openxmlformats.org/spreadsheetml/2006/main" count="360" uniqueCount="217">
  <si>
    <t/>
  </si>
  <si>
    <t>КОДЫ</t>
  </si>
  <si>
    <t>0503317</t>
  </si>
  <si>
    <t>Дата</t>
  </si>
  <si>
    <t>по ОКПО</t>
  </si>
  <si>
    <t>по ОКТМО</t>
  </si>
  <si>
    <t>Единица измерения: руб</t>
  </si>
  <si>
    <t>по ОКЕИ</t>
  </si>
  <si>
    <t>383</t>
  </si>
  <si>
    <t>1. Доходы бюджета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</si>
  <si>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</si>
  <si>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</si>
  <si>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</si>
  <si>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</si>
  <si>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бюджеты сельских поселений</t>
  </si>
  <si>
    <t>1</t>
  </si>
  <si>
    <t>2</t>
  </si>
  <si>
    <t>3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</si>
  <si>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</si>
  <si>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</si>
  <si>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</si>
  <si>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</si>
  <si>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</si>
  <si>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</si>
  <si>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</si>
  <si>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</si>
  <si>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</si>
  <si>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</si>
  <si>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</si>
  <si>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</si>
  <si>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</si>
  <si>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</si>
  <si>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</si>
  <si>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</si>
  <si>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</si>
  <si>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</si>
  <si>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</si>
  <si>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</si>
  <si>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</si>
  <si>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</si>
  <si>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</si>
  <si>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</si>
  <si>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</si>
  <si>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</si>
  <si>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</si>
  <si>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</si>
  <si>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</si>
  <si>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</si>
  <si>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</si>
  <si>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</si>
  <si>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</si>
  <si>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</si>
  <si>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</si>
  <si>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</si>
  <si>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</si>
  <si>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</si>
  <si>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</si>
  <si>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</si>
  <si>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</si>
  <si>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</si>
  <si>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</si>
  <si>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</si>
  <si>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</si>
  <si>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</si>
  <si>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Прочие дотации</t>
  </si>
  <si>
    <t>000 2 02 19999 00 0000 150</t>
  </si>
  <si>
    <t>Прочие дотации бюджетам сельских поселений</t>
  </si>
  <si>
    <t>000 2 02 19999 10 0000 150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</si>
  <si>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</si>
  <si>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</si>
  <si>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</si>
  <si>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</si>
  <si>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</si>
  <si>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</si>
  <si>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</si>
  <si>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</si>
  <si>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</si>
  <si>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</si>
  <si>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</si>
  <si>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</si>
  <si>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</si>
  <si>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</si>
  <si>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</si>
  <si>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</si>
  <si>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</si>
  <si>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</si>
  <si>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</si>
  <si>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</si>
  <si>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</si>
  <si>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</si>
  <si>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</si>
  <si>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</si>
  <si>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</si>
  <si>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</si>
  <si>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</si>
  <si>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</si>
  <si>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</si>
  <si>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</si>
  <si>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</si>
  <si>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</si>
  <si>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</si>
  <si>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</si>
  <si>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</si>
  <si>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</si>
  <si>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</si>
  <si>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</si>
  <si>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</si>
  <si>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</si>
  <si>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</si>
  <si>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</si>
  <si>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</si>
  <si>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</si>
  <si>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</si>
  <si>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</si>
  <si>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</si>
  <si>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</si>
  <si>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</si>
  <si>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</si>
  <si>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</si>
  <si>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</si>
  <si>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</si>
  <si>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</si>
  <si>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</si>
  <si>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</si>
  <si>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</si>
  <si>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</si>
  <si>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</si>
  <si>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</si>
  <si>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</si>
  <si>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</si>
  <si>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</si>
  <si>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</si>
  <si>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</si>
  <si>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</si>
  <si>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Транспорт</t>
  </si>
  <si>
    <t>000 0408 0000000000 000</t>
  </si>
  <si>
    <t>000 0408 0000000000 200</t>
  </si>
  <si>
    <t>000 0408 0000000000 240</t>
  </si>
  <si>
    <t>000 0408 0000000000 244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</si>
  <si>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</si>
  <si>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</si>
  <si>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</si>
  <si>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</si>
  <si>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</si>
  <si>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</si>
  <si>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</si>
  <si>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</si>
  <si>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</si>
  <si>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</si>
  <si>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</si>
  <si>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</si>
  <si>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</si>
  <si>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</si>
  <si>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</si>
  <si>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</si>
  <si>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работ, услуг в целях капитального ремонта государственного (муниципального) имущества</t>
  </si>
  <si>
    <t>000 0501 0000000000 243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</si>
  <si>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</si>
  <si>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</si>
  <si>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</si>
  <si>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</si>
  <si>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в объекты капитального строительства государственной (муниципальной) собственности</t>
  </si>
  <si>
    <t>000 0501 0000000000 414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</si>
  <si>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</si>
  <si>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</si>
  <si>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</si>
  <si>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</si>
  <si>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</si>
  <si>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</si>
  <si>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</si>
  <si>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</si>
  <si>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</si>
  <si>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</si>
  <si>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</si>
  <si>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</si>
  <si>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</si>
  <si>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</si>
  <si>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</si>
  <si>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</si>
  <si>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</si>
  <si>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</si>
  <si>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</si>
  <si>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</si>
  <si>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</si>
  <si>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</si>
  <si>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</si>
  <si>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</si>
  <si>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</si>
  <si>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</si>
  <si>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</si>
  <si>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</si>
  <si>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</si>
  <si>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</si>
  <si>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</si>
  <si>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</si>
  <si>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</si>
  <si>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</si>
  <si>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</si>
  <si>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</si>
  <si>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</si>
  <si>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</si>
  <si>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</si>
  <si>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Исполнено </t>
  </si>
  <si>
    <t>Утверждено</t>
  </si>
  <si>
    <t>Периодичность: квартальная</t>
  </si>
  <si>
    <t xml:space="preserve">                             ОТЧЕТ ОБ ИСПОЛНЕНИИ БЮДЖЕТА ПОСЕЛКА ЭКОНДА</t>
  </si>
  <si>
    <t>% Исполнения</t>
  </si>
  <si>
    <t>Наименование финансового органа          МУ "Департамент Финансов Администрации ЭМР Красноярского Края"</t>
  </si>
  <si>
    <t>Наименование бюджета                          Бюджет поселка Эконда Эвенкийского муниципального района Красноярского края</t>
  </si>
  <si>
    <t xml:space="preserve">                                                                                                               на 1 апреля 2022</t>
  </si>
  <si>
    <t>000 0104 0000000000 400</t>
  </si>
  <si>
    <t>000 0104 0000000000 410</t>
  </si>
  <si>
    <t>000 0104 0000000000 414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</si>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</sst>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EBC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3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left" vertical="top"/>
    </xf>
    <xf numFmtId="0" fontId="3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vertical="top" wrapText="1"/>
    </xf>
    <xf numFmtId="0" fontId="3" fillId="2" borderId="3" xfId="1" applyNumberFormat="1" applyFont="1" applyFill="1" applyBorder="1" applyAlignment="1">
      <alignment vertical="top" wrapText="1"/>
    </xf>
    <xf numFmtId="0" fontId="3" fillId="0" borderId="0" xfId="0" applyFont="1" applyFill="1" applyBorder="1"/>
    <xf numFmtId="166" fontId="2" fillId="0" borderId="10" xfId="1" applyNumberFormat="1" applyFont="1" applyFill="1" applyBorder="1" applyAlignment="1">
      <alignment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left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vertical="top" wrapText="1"/>
    </xf>
    <xf numFmtId="166" fontId="2" fillId="0" borderId="9" xfId="1" applyNumberFormat="1" applyFont="1" applyFill="1" applyBorder="1" applyAlignment="1">
      <alignment horizontal="right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166" fontId="2" fillId="0" borderId="12" xfId="1" applyNumberFormat="1" applyFont="1" applyFill="1" applyBorder="1" applyAlignment="1">
      <alignment horizontal="right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166" fontId="2" fillId="0" borderId="11" xfId="1" applyNumberFormat="1" applyFont="1" applyFill="1" applyBorder="1" applyAlignment="1">
      <alignment horizontal="right" wrapText="1" readingOrder="1"/>
    </xf>
    <xf numFmtId="166" fontId="2" fillId="0" borderId="15" xfId="1" applyNumberFormat="1" applyFont="1" applyFill="1" applyBorder="1" applyAlignment="1">
      <alignment horizontal="center" wrapText="1" readingOrder="1"/>
    </xf>
    <xf numFmtId="166" fontId="2" fillId="0" borderId="16" xfId="1" applyNumberFormat="1" applyFont="1" applyFill="1" applyBorder="1" applyAlignment="1">
      <alignment horizontal="center" wrapText="1" readingOrder="1"/>
    </xf>
    <xf numFmtId="166" fontId="2" fillId="0" borderId="13" xfId="1" applyNumberFormat="1" applyFont="1" applyFill="1" applyBorder="1" applyAlignment="1">
      <alignment horizontal="center" wrapText="1" readingOrder="1"/>
    </xf>
    <xf numFmtId="166" fontId="2" fillId="0" borderId="14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166" fontId="2" fillId="0" borderId="13" xfId="1" applyNumberFormat="1" applyFont="1" applyFill="1" applyBorder="1" applyAlignment="1">
      <alignment horizontal="right" wrapText="1" readingOrder="1"/>
    </xf>
    <xf numFmtId="166" fontId="2" fillId="0" borderId="14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zoomScaleNormal="100" workbookViewId="0">
      <selection activeCell="F17" sqref="F17"/>
    </sheetView>
  </sheetViews>
  <sheetFormatPr defaultRowHeight="15" x14ac:dyDescent="0.25"/>
  <cols>
    <col min="1" max="1" width="44.140625" style="11" customWidth="1"/>
    <col min="2" max="2" width="16.7109375" style="17" customWidth="1"/>
    <col min="3" max="3" width="29.28515625" style="17" customWidth="1"/>
    <col min="4" max="4" width="22.140625" style="17" customWidth="1"/>
    <col min="5" max="5" width="16.42578125" style="17" customWidth="1"/>
    <col min="6" max="6" width="17.28515625" style="17" customWidth="1"/>
    <col min="7" max="16384" width="9.140625" style="17"/>
  </cols>
  <sheetData>
    <row r="1" spans="1:6" ht="12" customHeight="1" x14ac:dyDescent="0.25">
      <c r="A1" s="28" t="s">
        <v>205</v>
      </c>
      <c r="B1" s="28"/>
      <c r="C1" s="28"/>
      <c r="D1" s="28"/>
      <c r="E1" s="28"/>
    </row>
    <row r="2" spans="1:6" ht="11.85" customHeight="1" x14ac:dyDescent="0.25">
      <c r="A2" s="28"/>
      <c r="B2" s="28"/>
      <c r="C2" s="28"/>
      <c r="D2" s="28"/>
      <c r="E2" s="28"/>
      <c r="F2" s="1" t="s">
        <v>1</v>
      </c>
    </row>
    <row r="3" spans="1:6" ht="16.899999999999999" customHeight="1" x14ac:dyDescent="0.25">
      <c r="A3" s="29" t="s">
        <v>0</v>
      </c>
      <c r="B3" s="30"/>
      <c r="C3" s="30"/>
      <c r="D3" s="6"/>
      <c r="E3" s="8"/>
      <c r="F3" s="2" t="s">
        <v>2</v>
      </c>
    </row>
    <row r="4" spans="1:6" ht="12" customHeight="1" x14ac:dyDescent="0.25">
      <c r="A4" s="28" t="s">
        <v>209</v>
      </c>
      <c r="B4" s="31"/>
      <c r="C4" s="31"/>
      <c r="D4" s="6"/>
      <c r="E4" s="7" t="s">
        <v>3</v>
      </c>
      <c r="F4" s="3">
        <v>44652</v>
      </c>
    </row>
    <row r="5" spans="1:6" x14ac:dyDescent="0.25">
      <c r="D5" s="6"/>
      <c r="E5" s="7"/>
      <c r="F5" s="2" t="s">
        <v>0</v>
      </c>
    </row>
    <row r="6" spans="1:6" ht="16.149999999999999" customHeight="1" x14ac:dyDescent="0.25">
      <c r="A6" s="29" t="s">
        <v>207</v>
      </c>
      <c r="B6" s="29"/>
      <c r="C6" s="29"/>
      <c r="D6" s="29"/>
      <c r="E6" s="7" t="s">
        <v>4</v>
      </c>
      <c r="F6" s="2"/>
    </row>
    <row r="7" spans="1:6" ht="12.6" customHeight="1" x14ac:dyDescent="0.25">
      <c r="A7" s="29" t="s">
        <v>208</v>
      </c>
      <c r="B7" s="29"/>
      <c r="C7" s="29"/>
      <c r="D7" s="29"/>
      <c r="E7" s="7" t="s">
        <v>5</v>
      </c>
      <c r="F7" s="2"/>
    </row>
    <row r="8" spans="1:6" ht="12.75" customHeight="1" x14ac:dyDescent="0.25">
      <c r="A8" s="29" t="s">
        <v>204</v>
      </c>
      <c r="B8" s="30"/>
      <c r="C8" s="30"/>
      <c r="D8" s="6"/>
      <c r="E8" s="7" t="s">
        <v>0</v>
      </c>
      <c r="F8" s="2" t="s">
        <v>0</v>
      </c>
    </row>
    <row r="9" spans="1:6" ht="13.15" customHeight="1" x14ac:dyDescent="0.25">
      <c r="A9" s="29" t="s">
        <v>6</v>
      </c>
      <c r="B9" s="30"/>
      <c r="C9" s="30"/>
      <c r="D9" s="6"/>
      <c r="E9" s="7" t="s">
        <v>7</v>
      </c>
      <c r="F9" s="2" t="s">
        <v>8</v>
      </c>
    </row>
    <row r="10" spans="1:6" ht="13.7" customHeight="1" x14ac:dyDescent="0.25">
      <c r="A10" s="29" t="s">
        <v>0</v>
      </c>
      <c r="B10" s="30"/>
      <c r="C10" s="30"/>
    </row>
    <row r="11" spans="1:6" ht="14.45" customHeight="1" x14ac:dyDescent="0.25">
      <c r="A11" s="27" t="s">
        <v>9</v>
      </c>
      <c r="B11" s="27"/>
      <c r="C11" s="27"/>
      <c r="D11" s="27"/>
      <c r="E11" s="27"/>
      <c r="F11" s="27"/>
    </row>
    <row r="12" spans="1:6" ht="30" x14ac:dyDescent="0.25">
      <c r="A12" s="9" t="s">
        <v>11</v>
      </c>
      <c r="B12" s="9" t="s">
        <v>12</v>
      </c>
      <c r="C12" s="9" t="s">
        <v>13</v>
      </c>
      <c r="D12" s="9" t="s">
        <v>203</v>
      </c>
      <c r="E12" s="9" t="s">
        <v>202</v>
      </c>
      <c r="F12" s="9" t="s">
        <v>206</v>
      </c>
    </row>
    <row r="13" spans="1:6" x14ac:dyDescent="0.25">
      <c r="A13" s="4" t="s">
        <v>15</v>
      </c>
      <c r="B13" s="4" t="s">
        <v>16</v>
      </c>
      <c r="C13" s="4" t="s">
        <v>17</v>
      </c>
      <c r="D13" s="4">
        <v>4</v>
      </c>
      <c r="E13" s="4">
        <v>5</v>
      </c>
      <c r="F13" s="4">
        <v>6</v>
      </c>
    </row>
    <row r="14" spans="1:6" x14ac:dyDescent="0.25">
      <c r="A14" s="19" t="s">
        <v>18</v>
      </c>
      <c r="B14" s="20">
        <v>10</v>
      </c>
      <c r="C14" s="20" t="s">
        <v>19</v>
      </c>
      <c r="D14" s="5">
        <v>19653173</v>
      </c>
      <c r="E14" s="5">
        <v>4463582.32</v>
      </c>
      <c r="F14" s="5">
        <f t="shared" ref="F14:F43" si="0">E14/D14*100</f>
        <v>22.711764253029269</v>
      </c>
    </row>
    <row r="15" spans="1:6" ht="39.75" customHeight="1" x14ac:dyDescent="0.25">
      <c r="A15" s="19" t="s">
        <v>20</v>
      </c>
      <c r="B15" s="20">
        <v>10</v>
      </c>
      <c r="C15" s="20" t="s">
        <v>21</v>
      </c>
      <c r="D15" s="5">
        <v>160496</v>
      </c>
      <c r="E15" s="5">
        <v>35782.32</v>
      </c>
      <c r="F15" s="5">
        <f t="shared" si="0"/>
        <v>22.294836008374041</v>
      </c>
    </row>
    <row r="16" spans="1:6" x14ac:dyDescent="0.25">
      <c r="A16" s="19" t="s">
        <v>22</v>
      </c>
      <c r="B16" s="20">
        <v>10</v>
      </c>
      <c r="C16" s="20" t="s">
        <v>23</v>
      </c>
      <c r="D16" s="5">
        <v>100000</v>
      </c>
      <c r="E16" s="5">
        <v>24378.86</v>
      </c>
      <c r="F16" s="5">
        <f t="shared" si="0"/>
        <v>24.37886</v>
      </c>
    </row>
    <row r="17" spans="1:6" x14ac:dyDescent="0.25">
      <c r="A17" s="19" t="s">
        <v>24</v>
      </c>
      <c r="B17" s="20">
        <v>10</v>
      </c>
      <c r="C17" s="20" t="s">
        <v>25</v>
      </c>
      <c r="D17" s="5">
        <v>100000</v>
      </c>
      <c r="E17" s="5">
        <v>24378.86</v>
      </c>
      <c r="F17" s="5">
        <f t="shared" si="0"/>
        <v>24.37886</v>
      </c>
    </row>
    <row r="18" spans="1:6" ht="95.25" customHeight="1" x14ac:dyDescent="0.25">
      <c r="A18" s="19" t="s">
        <v>26</v>
      </c>
      <c r="B18" s="20">
        <v>10</v>
      </c>
      <c r="C18" s="20" t="s">
        <v>27</v>
      </c>
      <c r="D18" s="5">
        <v>100000</v>
      </c>
      <c r="E18" s="5">
        <v>24367.18</v>
      </c>
      <c r="F18" s="5">
        <f t="shared" si="0"/>
        <v>24.367179999999998</v>
      </c>
    </row>
    <row r="19" spans="1:6" ht="60" x14ac:dyDescent="0.25">
      <c r="A19" s="19" t="s">
        <v>28</v>
      </c>
      <c r="B19" s="20">
        <v>10</v>
      </c>
      <c r="C19" s="20" t="s">
        <v>29</v>
      </c>
      <c r="D19" s="5">
        <v>0</v>
      </c>
      <c r="E19" s="5">
        <v>11.68</v>
      </c>
      <c r="F19" s="5">
        <v>0</v>
      </c>
    </row>
    <row r="20" spans="1:6" ht="50.25" customHeight="1" x14ac:dyDescent="0.25">
      <c r="A20" s="19" t="s">
        <v>30</v>
      </c>
      <c r="B20" s="20">
        <v>10</v>
      </c>
      <c r="C20" s="20" t="s">
        <v>31</v>
      </c>
      <c r="D20" s="5">
        <v>42900</v>
      </c>
      <c r="E20" s="5">
        <v>11049.46</v>
      </c>
      <c r="F20" s="5">
        <f t="shared" si="0"/>
        <v>25.756317016317016</v>
      </c>
    </row>
    <row r="21" spans="1:6" ht="45" x14ac:dyDescent="0.25">
      <c r="A21" s="19" t="s">
        <v>32</v>
      </c>
      <c r="B21" s="20">
        <v>10</v>
      </c>
      <c r="C21" s="20" t="s">
        <v>33</v>
      </c>
      <c r="D21" s="5">
        <v>42900</v>
      </c>
      <c r="E21" s="5">
        <v>11049.46</v>
      </c>
      <c r="F21" s="5">
        <f t="shared" si="0"/>
        <v>25.756317016317016</v>
      </c>
    </row>
    <row r="22" spans="1:6" ht="90" x14ac:dyDescent="0.25">
      <c r="A22" s="19" t="s">
        <v>34</v>
      </c>
      <c r="B22" s="20">
        <v>10</v>
      </c>
      <c r="C22" s="20" t="s">
        <v>35</v>
      </c>
      <c r="D22" s="5">
        <v>19400</v>
      </c>
      <c r="E22" s="5">
        <v>5306.57</v>
      </c>
      <c r="F22" s="5">
        <f t="shared" si="0"/>
        <v>27.35345360824742</v>
      </c>
    </row>
    <row r="23" spans="1:6" ht="150" x14ac:dyDescent="0.25">
      <c r="A23" s="19" t="s">
        <v>213</v>
      </c>
      <c r="B23" s="20">
        <v>10</v>
      </c>
      <c r="C23" s="20" t="s">
        <v>36</v>
      </c>
      <c r="D23" s="5">
        <v>19400</v>
      </c>
      <c r="E23" s="5">
        <v>5306.57</v>
      </c>
      <c r="F23" s="5">
        <f t="shared" si="0"/>
        <v>27.35345360824742</v>
      </c>
    </row>
    <row r="24" spans="1:6" ht="120" x14ac:dyDescent="0.25">
      <c r="A24" s="19" t="s">
        <v>37</v>
      </c>
      <c r="B24" s="20">
        <v>10</v>
      </c>
      <c r="C24" s="20" t="s">
        <v>38</v>
      </c>
      <c r="D24" s="5">
        <v>100</v>
      </c>
      <c r="E24" s="5">
        <v>34.020000000000003</v>
      </c>
      <c r="F24" s="5">
        <f t="shared" si="0"/>
        <v>34.020000000000003</v>
      </c>
    </row>
    <row r="25" spans="1:6" ht="180" x14ac:dyDescent="0.25">
      <c r="A25" s="19" t="s">
        <v>214</v>
      </c>
      <c r="B25" s="20">
        <v>10</v>
      </c>
      <c r="C25" s="20" t="s">
        <v>39</v>
      </c>
      <c r="D25" s="5">
        <v>100</v>
      </c>
      <c r="E25" s="5">
        <v>34.020000000000003</v>
      </c>
      <c r="F25" s="5">
        <f t="shared" si="0"/>
        <v>34.020000000000003</v>
      </c>
    </row>
    <row r="26" spans="1:6" ht="90" x14ac:dyDescent="0.25">
      <c r="A26" s="19" t="s">
        <v>40</v>
      </c>
      <c r="B26" s="20">
        <v>10</v>
      </c>
      <c r="C26" s="20" t="s">
        <v>41</v>
      </c>
      <c r="D26" s="5">
        <v>25800</v>
      </c>
      <c r="E26" s="5">
        <v>6420.87</v>
      </c>
      <c r="F26" s="5">
        <f t="shared" si="0"/>
        <v>24.887093023255812</v>
      </c>
    </row>
    <row r="27" spans="1:6" ht="150" x14ac:dyDescent="0.25">
      <c r="A27" s="19" t="s">
        <v>215</v>
      </c>
      <c r="B27" s="20">
        <v>10</v>
      </c>
      <c r="C27" s="20" t="s">
        <v>42</v>
      </c>
      <c r="D27" s="5">
        <v>25800</v>
      </c>
      <c r="E27" s="5">
        <v>6420.87</v>
      </c>
      <c r="F27" s="5">
        <f t="shared" si="0"/>
        <v>24.887093023255812</v>
      </c>
    </row>
    <row r="28" spans="1:6" ht="90" x14ac:dyDescent="0.25">
      <c r="A28" s="19" t="s">
        <v>43</v>
      </c>
      <c r="B28" s="20">
        <v>10</v>
      </c>
      <c r="C28" s="20" t="s">
        <v>44</v>
      </c>
      <c r="D28" s="5">
        <v>-2400</v>
      </c>
      <c r="E28" s="5">
        <v>-712</v>
      </c>
      <c r="F28" s="5">
        <f t="shared" si="0"/>
        <v>29.666666666666668</v>
      </c>
    </row>
    <row r="29" spans="1:6" ht="150" x14ac:dyDescent="0.25">
      <c r="A29" s="19" t="s">
        <v>216</v>
      </c>
      <c r="B29" s="20">
        <v>10</v>
      </c>
      <c r="C29" s="20" t="s">
        <v>45</v>
      </c>
      <c r="D29" s="5">
        <v>-2400</v>
      </c>
      <c r="E29" s="5">
        <v>-712</v>
      </c>
      <c r="F29" s="5">
        <f t="shared" si="0"/>
        <v>29.666666666666668</v>
      </c>
    </row>
    <row r="30" spans="1:6" x14ac:dyDescent="0.25">
      <c r="A30" s="19" t="s">
        <v>46</v>
      </c>
      <c r="B30" s="20">
        <v>10</v>
      </c>
      <c r="C30" s="20" t="s">
        <v>47</v>
      </c>
      <c r="D30" s="5">
        <v>17596</v>
      </c>
      <c r="E30" s="5">
        <v>354</v>
      </c>
      <c r="F30" s="5">
        <f t="shared" si="0"/>
        <v>2.0118208683791772</v>
      </c>
    </row>
    <row r="31" spans="1:6" x14ac:dyDescent="0.25">
      <c r="A31" s="19" t="s">
        <v>48</v>
      </c>
      <c r="B31" s="20">
        <v>10</v>
      </c>
      <c r="C31" s="20" t="s">
        <v>49</v>
      </c>
      <c r="D31" s="5">
        <v>100</v>
      </c>
      <c r="E31" s="5">
        <v>0</v>
      </c>
      <c r="F31" s="5">
        <f t="shared" si="0"/>
        <v>0</v>
      </c>
    </row>
    <row r="32" spans="1:6" ht="60" x14ac:dyDescent="0.25">
      <c r="A32" s="19" t="s">
        <v>50</v>
      </c>
      <c r="B32" s="20">
        <v>10</v>
      </c>
      <c r="C32" s="20" t="s">
        <v>51</v>
      </c>
      <c r="D32" s="5">
        <v>100</v>
      </c>
      <c r="E32" s="5">
        <v>0</v>
      </c>
      <c r="F32" s="5">
        <f t="shared" si="0"/>
        <v>0</v>
      </c>
    </row>
    <row r="33" spans="1:6" x14ac:dyDescent="0.25">
      <c r="A33" s="19" t="s">
        <v>52</v>
      </c>
      <c r="B33" s="20">
        <v>10</v>
      </c>
      <c r="C33" s="20" t="s">
        <v>53</v>
      </c>
      <c r="D33" s="5">
        <v>17496</v>
      </c>
      <c r="E33" s="5">
        <v>354</v>
      </c>
      <c r="F33" s="5">
        <f t="shared" si="0"/>
        <v>2.0233196159122087</v>
      </c>
    </row>
    <row r="34" spans="1:6" x14ac:dyDescent="0.25">
      <c r="A34" s="19" t="s">
        <v>54</v>
      </c>
      <c r="B34" s="20">
        <v>10</v>
      </c>
      <c r="C34" s="20" t="s">
        <v>55</v>
      </c>
      <c r="D34" s="5">
        <v>17496</v>
      </c>
      <c r="E34" s="5">
        <v>354</v>
      </c>
      <c r="F34" s="5">
        <f t="shared" si="0"/>
        <v>2.0233196159122087</v>
      </c>
    </row>
    <row r="35" spans="1:6" ht="45" x14ac:dyDescent="0.25">
      <c r="A35" s="19" t="s">
        <v>56</v>
      </c>
      <c r="B35" s="20">
        <v>10</v>
      </c>
      <c r="C35" s="20" t="s">
        <v>57</v>
      </c>
      <c r="D35" s="5">
        <v>17496</v>
      </c>
      <c r="E35" s="5">
        <v>354</v>
      </c>
      <c r="F35" s="5">
        <f t="shared" si="0"/>
        <v>2.0233196159122087</v>
      </c>
    </row>
    <row r="36" spans="1:6" x14ac:dyDescent="0.25">
      <c r="A36" s="19" t="s">
        <v>58</v>
      </c>
      <c r="B36" s="20">
        <v>10</v>
      </c>
      <c r="C36" s="20" t="s">
        <v>59</v>
      </c>
      <c r="D36" s="5">
        <v>19492677</v>
      </c>
      <c r="E36" s="5">
        <v>4427800</v>
      </c>
      <c r="F36" s="5">
        <f t="shared" si="0"/>
        <v>22.715197096837954</v>
      </c>
    </row>
    <row r="37" spans="1:6" ht="45" x14ac:dyDescent="0.25">
      <c r="A37" s="19" t="s">
        <v>60</v>
      </c>
      <c r="B37" s="20">
        <v>10</v>
      </c>
      <c r="C37" s="20" t="s">
        <v>61</v>
      </c>
      <c r="D37" s="5">
        <v>19492677</v>
      </c>
      <c r="E37" s="5">
        <v>4427800</v>
      </c>
      <c r="F37" s="5">
        <f t="shared" si="0"/>
        <v>22.715197096837954</v>
      </c>
    </row>
    <row r="38" spans="1:6" ht="30" x14ac:dyDescent="0.25">
      <c r="A38" s="19" t="s">
        <v>62</v>
      </c>
      <c r="B38" s="20">
        <v>10</v>
      </c>
      <c r="C38" s="20" t="s">
        <v>63</v>
      </c>
      <c r="D38" s="5">
        <v>6311200</v>
      </c>
      <c r="E38" s="5">
        <v>1577800</v>
      </c>
      <c r="F38" s="5">
        <f t="shared" si="0"/>
        <v>25</v>
      </c>
    </row>
    <row r="39" spans="1:6" x14ac:dyDescent="0.25">
      <c r="A39" s="19" t="s">
        <v>64</v>
      </c>
      <c r="B39" s="20">
        <v>10</v>
      </c>
      <c r="C39" s="20" t="s">
        <v>65</v>
      </c>
      <c r="D39" s="5">
        <v>6311200</v>
      </c>
      <c r="E39" s="5">
        <v>1577800</v>
      </c>
      <c r="F39" s="5">
        <f t="shared" si="0"/>
        <v>25</v>
      </c>
    </row>
    <row r="40" spans="1:6" ht="30" x14ac:dyDescent="0.25">
      <c r="A40" s="19" t="s">
        <v>66</v>
      </c>
      <c r="B40" s="20">
        <v>10</v>
      </c>
      <c r="C40" s="20" t="s">
        <v>67</v>
      </c>
      <c r="D40" s="5">
        <v>6311200</v>
      </c>
      <c r="E40" s="5">
        <v>1577800</v>
      </c>
      <c r="F40" s="5">
        <f t="shared" si="0"/>
        <v>25</v>
      </c>
    </row>
    <row r="41" spans="1:6" x14ac:dyDescent="0.25">
      <c r="A41" s="19" t="s">
        <v>68</v>
      </c>
      <c r="B41" s="20">
        <v>10</v>
      </c>
      <c r="C41" s="20" t="s">
        <v>69</v>
      </c>
      <c r="D41" s="5">
        <v>13181477</v>
      </c>
      <c r="E41" s="5">
        <v>2850000</v>
      </c>
      <c r="F41" s="5">
        <f t="shared" si="0"/>
        <v>21.621249272748418</v>
      </c>
    </row>
    <row r="42" spans="1:6" ht="30" x14ac:dyDescent="0.25">
      <c r="A42" s="19" t="s">
        <v>70</v>
      </c>
      <c r="B42" s="20">
        <v>10</v>
      </c>
      <c r="C42" s="20" t="s">
        <v>71</v>
      </c>
      <c r="D42" s="5">
        <v>13181477</v>
      </c>
      <c r="E42" s="5">
        <v>2850000</v>
      </c>
      <c r="F42" s="5">
        <f t="shared" si="0"/>
        <v>21.621249272748418</v>
      </c>
    </row>
    <row r="43" spans="1:6" ht="30" x14ac:dyDescent="0.25">
      <c r="A43" s="19" t="s">
        <v>72</v>
      </c>
      <c r="B43" s="20">
        <v>10</v>
      </c>
      <c r="C43" s="20" t="s">
        <v>73</v>
      </c>
      <c r="D43" s="5">
        <v>13181477</v>
      </c>
      <c r="E43" s="5">
        <v>2850000</v>
      </c>
      <c r="F43" s="5">
        <f t="shared" si="0"/>
        <v>21.621249272748418</v>
      </c>
    </row>
  </sheetData>
  <mergeCells count="9">
    <mergeCell ref="A11:F11"/>
    <mergeCell ref="A1:E2"/>
    <mergeCell ref="A6:D6"/>
    <mergeCell ref="A7:D7"/>
    <mergeCell ref="A9:C9"/>
    <mergeCell ref="A10:C10"/>
    <mergeCell ref="A8:C8"/>
    <mergeCell ref="A4:C4"/>
    <mergeCell ref="A3:C3"/>
  </mergeCells>
  <pageMargins left="0.196850393700787" right="0.196850393700787" top="0.196850393700787" bottom="0.45657244094488197" header="0.196850393700787" footer="0.196850393700787"/>
  <pageSetup paperSize="9" scale="66" orientation="portrait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topLeftCell="A37" zoomScaleNormal="100" workbookViewId="0">
      <selection activeCell="G7" sqref="G7:H7"/>
    </sheetView>
  </sheetViews>
  <sheetFormatPr defaultRowHeight="15" x14ac:dyDescent="0.25"/>
  <cols>
    <col min="1" max="1" width="45.7109375" style="11" customWidth="1"/>
    <col min="2" max="2" width="7.5703125" style="17" customWidth="1"/>
    <col min="3" max="3" width="30" style="17" customWidth="1"/>
    <col min="4" max="4" width="19.42578125" style="17" customWidth="1"/>
    <col min="5" max="6" width="2" style="17" hidden="1" customWidth="1"/>
    <col min="7" max="7" width="17" style="17" customWidth="1"/>
    <col min="8" max="8" width="2.28515625" style="17" hidden="1" customWidth="1"/>
    <col min="9" max="9" width="18.85546875" style="17" customWidth="1"/>
    <col min="10" max="16384" width="9.140625" style="17"/>
  </cols>
  <sheetData>
    <row r="1" spans="1:9" ht="7.15" customHeight="1" x14ac:dyDescent="0.25"/>
    <row r="2" spans="1:9" ht="15.75" customHeight="1" x14ac:dyDescent="0.25">
      <c r="A2" s="27" t="s">
        <v>74</v>
      </c>
      <c r="B2" s="27"/>
      <c r="C2" s="27"/>
      <c r="D2" s="27"/>
      <c r="E2" s="27"/>
      <c r="F2" s="27"/>
      <c r="G2" s="27"/>
      <c r="H2" s="27"/>
      <c r="I2" s="27"/>
    </row>
    <row r="3" spans="1:9" ht="49.5" customHeight="1" x14ac:dyDescent="0.25">
      <c r="A3" s="9" t="s">
        <v>11</v>
      </c>
      <c r="B3" s="9" t="s">
        <v>12</v>
      </c>
      <c r="C3" s="9" t="s">
        <v>75</v>
      </c>
      <c r="D3" s="9" t="s">
        <v>203</v>
      </c>
      <c r="E3" s="15"/>
      <c r="F3" s="15"/>
      <c r="G3" s="9" t="s">
        <v>10</v>
      </c>
      <c r="H3" s="15"/>
      <c r="I3" s="9" t="s">
        <v>206</v>
      </c>
    </row>
    <row r="4" spans="1:9" x14ac:dyDescent="0.25">
      <c r="A4" s="4" t="s">
        <v>15</v>
      </c>
      <c r="B4" s="4" t="s">
        <v>16</v>
      </c>
      <c r="C4" s="4" t="s">
        <v>17</v>
      </c>
      <c r="D4" s="4">
        <v>4</v>
      </c>
      <c r="E4" s="12"/>
      <c r="F4" s="12"/>
      <c r="G4" s="4">
        <v>5</v>
      </c>
      <c r="H4" s="12"/>
      <c r="I4" s="4">
        <v>6</v>
      </c>
    </row>
    <row r="5" spans="1:9" ht="30" x14ac:dyDescent="0.25">
      <c r="A5" s="21" t="s">
        <v>76</v>
      </c>
      <c r="B5" s="2" t="s">
        <v>77</v>
      </c>
      <c r="C5" s="22" t="s">
        <v>19</v>
      </c>
      <c r="D5" s="23">
        <v>19707778.210000001</v>
      </c>
      <c r="E5" s="16"/>
      <c r="F5" s="16"/>
      <c r="G5" s="35">
        <v>4464613.6900000004</v>
      </c>
      <c r="H5" s="36"/>
      <c r="I5" s="18">
        <f t="shared" ref="I5:I68" si="0">G5/D5*100</f>
        <v>22.654069080879921</v>
      </c>
    </row>
    <row r="6" spans="1:9" x14ac:dyDescent="0.25">
      <c r="A6" s="24" t="s">
        <v>79</v>
      </c>
      <c r="B6" s="2" t="s">
        <v>77</v>
      </c>
      <c r="C6" s="22" t="s">
        <v>80</v>
      </c>
      <c r="D6" s="23">
        <v>9978235.3800000008</v>
      </c>
      <c r="E6" s="16"/>
      <c r="F6" s="16"/>
      <c r="G6" s="35">
        <v>1654749.56</v>
      </c>
      <c r="H6" s="36"/>
      <c r="I6" s="18">
        <f t="shared" si="0"/>
        <v>16.583589151612095</v>
      </c>
    </row>
    <row r="7" spans="1:9" ht="45" x14ac:dyDescent="0.25">
      <c r="A7" s="24" t="s">
        <v>81</v>
      </c>
      <c r="B7" s="2" t="s">
        <v>77</v>
      </c>
      <c r="C7" s="22" t="s">
        <v>82</v>
      </c>
      <c r="D7" s="23">
        <v>1644345</v>
      </c>
      <c r="E7" s="13"/>
      <c r="F7" s="13"/>
      <c r="G7" s="35">
        <v>277038.28000000003</v>
      </c>
      <c r="H7" s="36"/>
      <c r="I7" s="18">
        <f t="shared" si="0"/>
        <v>16.847941277529959</v>
      </c>
    </row>
    <row r="8" spans="1:9" ht="79.5" customHeight="1" x14ac:dyDescent="0.25">
      <c r="A8" s="24" t="s">
        <v>83</v>
      </c>
      <c r="B8" s="2" t="s">
        <v>77</v>
      </c>
      <c r="C8" s="22" t="s">
        <v>84</v>
      </c>
      <c r="D8" s="23">
        <v>1644345</v>
      </c>
      <c r="E8" s="13"/>
      <c r="F8" s="13"/>
      <c r="G8" s="35">
        <v>277038.28000000003</v>
      </c>
      <c r="H8" s="36"/>
      <c r="I8" s="18">
        <f t="shared" si="0"/>
        <v>16.847941277529959</v>
      </c>
    </row>
    <row r="9" spans="1:9" ht="30" x14ac:dyDescent="0.25">
      <c r="A9" s="24" t="s">
        <v>85</v>
      </c>
      <c r="B9" s="2" t="s">
        <v>77</v>
      </c>
      <c r="C9" s="22" t="s">
        <v>86</v>
      </c>
      <c r="D9" s="23">
        <v>1644345</v>
      </c>
      <c r="E9" s="13"/>
      <c r="F9" s="13"/>
      <c r="G9" s="35">
        <v>277038.28000000003</v>
      </c>
      <c r="H9" s="36"/>
      <c r="I9" s="18">
        <f t="shared" si="0"/>
        <v>16.847941277529959</v>
      </c>
    </row>
    <row r="10" spans="1:9" ht="30" x14ac:dyDescent="0.25">
      <c r="A10" s="24" t="s">
        <v>87</v>
      </c>
      <c r="B10" s="2" t="s">
        <v>77</v>
      </c>
      <c r="C10" s="22" t="s">
        <v>88</v>
      </c>
      <c r="D10" s="23">
        <v>1262938</v>
      </c>
      <c r="E10" s="13"/>
      <c r="F10" s="13"/>
      <c r="G10" s="35">
        <v>215970.35</v>
      </c>
      <c r="H10" s="36"/>
      <c r="I10" s="18">
        <f t="shared" si="0"/>
        <v>17.100629642943677</v>
      </c>
    </row>
    <row r="11" spans="1:9" ht="60" x14ac:dyDescent="0.25">
      <c r="A11" s="24" t="s">
        <v>90</v>
      </c>
      <c r="B11" s="2" t="s">
        <v>77</v>
      </c>
      <c r="C11" s="22" t="s">
        <v>91</v>
      </c>
      <c r="D11" s="23">
        <v>381407</v>
      </c>
      <c r="E11" s="13"/>
      <c r="F11" s="13"/>
      <c r="G11" s="35">
        <v>61067.93</v>
      </c>
      <c r="H11" s="36"/>
      <c r="I11" s="18">
        <f t="shared" si="0"/>
        <v>16.011224230284185</v>
      </c>
    </row>
    <row r="12" spans="1:9" ht="60" x14ac:dyDescent="0.25">
      <c r="A12" s="24" t="s">
        <v>92</v>
      </c>
      <c r="B12" s="2" t="s">
        <v>77</v>
      </c>
      <c r="C12" s="22" t="s">
        <v>93</v>
      </c>
      <c r="D12" s="23">
        <v>7919690.3799999999</v>
      </c>
      <c r="E12" s="13"/>
      <c r="F12" s="13"/>
      <c r="G12" s="35">
        <v>1329711.28</v>
      </c>
      <c r="H12" s="36"/>
      <c r="I12" s="18">
        <f t="shared" si="0"/>
        <v>16.789940214809256</v>
      </c>
    </row>
    <row r="13" spans="1:9" ht="75" x14ac:dyDescent="0.25">
      <c r="A13" s="24" t="s">
        <v>83</v>
      </c>
      <c r="B13" s="2" t="s">
        <v>77</v>
      </c>
      <c r="C13" s="22" t="s">
        <v>94</v>
      </c>
      <c r="D13" s="23">
        <v>2774127</v>
      </c>
      <c r="E13" s="16"/>
      <c r="F13" s="16"/>
      <c r="G13" s="35">
        <v>656709.44999999995</v>
      </c>
      <c r="H13" s="36"/>
      <c r="I13" s="18">
        <f t="shared" si="0"/>
        <v>23.672652693982645</v>
      </c>
    </row>
    <row r="14" spans="1:9" ht="30" x14ac:dyDescent="0.25">
      <c r="A14" s="24" t="s">
        <v>85</v>
      </c>
      <c r="B14" s="2" t="s">
        <v>77</v>
      </c>
      <c r="C14" s="22" t="s">
        <v>95</v>
      </c>
      <c r="D14" s="23">
        <v>2774127</v>
      </c>
      <c r="E14" s="13"/>
      <c r="F14" s="13"/>
      <c r="G14" s="35">
        <v>656709.44999999995</v>
      </c>
      <c r="H14" s="36"/>
      <c r="I14" s="18">
        <f t="shared" si="0"/>
        <v>23.672652693982645</v>
      </c>
    </row>
    <row r="15" spans="1:9" ht="30" x14ac:dyDescent="0.25">
      <c r="A15" s="24" t="s">
        <v>87</v>
      </c>
      <c r="B15" s="2" t="s">
        <v>77</v>
      </c>
      <c r="C15" s="22" t="s">
        <v>96</v>
      </c>
      <c r="D15" s="23">
        <v>1958143.05</v>
      </c>
      <c r="E15" s="13"/>
      <c r="F15" s="13"/>
      <c r="G15" s="35">
        <v>510595.57</v>
      </c>
      <c r="H15" s="36"/>
      <c r="I15" s="18">
        <f t="shared" si="0"/>
        <v>26.07549892741493</v>
      </c>
    </row>
    <row r="16" spans="1:9" ht="45" x14ac:dyDescent="0.25">
      <c r="A16" s="24" t="s">
        <v>89</v>
      </c>
      <c r="B16" s="2" t="s">
        <v>77</v>
      </c>
      <c r="C16" s="22" t="s">
        <v>97</v>
      </c>
      <c r="D16" s="23">
        <v>224625</v>
      </c>
      <c r="E16" s="13"/>
      <c r="F16" s="13"/>
      <c r="G16" s="35">
        <v>67865</v>
      </c>
      <c r="H16" s="36"/>
      <c r="I16" s="18">
        <f t="shared" si="0"/>
        <v>30.212576516416252</v>
      </c>
    </row>
    <row r="17" spans="1:9" ht="60" x14ac:dyDescent="0.25">
      <c r="A17" s="24" t="s">
        <v>90</v>
      </c>
      <c r="B17" s="2" t="s">
        <v>77</v>
      </c>
      <c r="C17" s="22" t="s">
        <v>98</v>
      </c>
      <c r="D17" s="23">
        <v>591358.94999999995</v>
      </c>
      <c r="E17" s="13"/>
      <c r="F17" s="13"/>
      <c r="G17" s="35">
        <v>78248.88</v>
      </c>
      <c r="H17" s="36"/>
      <c r="I17" s="18">
        <f t="shared" si="0"/>
        <v>13.232044598293474</v>
      </c>
    </row>
    <row r="18" spans="1:9" ht="30" x14ac:dyDescent="0.25">
      <c r="A18" s="24" t="s">
        <v>99</v>
      </c>
      <c r="B18" s="2" t="s">
        <v>77</v>
      </c>
      <c r="C18" s="22" t="s">
        <v>100</v>
      </c>
      <c r="D18" s="23">
        <v>3958281.38</v>
      </c>
      <c r="E18" s="13"/>
      <c r="F18" s="13"/>
      <c r="G18" s="35">
        <v>672720.83</v>
      </c>
      <c r="H18" s="36"/>
      <c r="I18" s="18">
        <f t="shared" si="0"/>
        <v>16.995275611255305</v>
      </c>
    </row>
    <row r="19" spans="1:9" ht="45" x14ac:dyDescent="0.25">
      <c r="A19" s="24" t="s">
        <v>101</v>
      </c>
      <c r="B19" s="2" t="s">
        <v>77</v>
      </c>
      <c r="C19" s="22" t="s">
        <v>102</v>
      </c>
      <c r="D19" s="23">
        <v>3958281.38</v>
      </c>
      <c r="E19" s="13"/>
      <c r="F19" s="13"/>
      <c r="G19" s="35">
        <v>672720.83</v>
      </c>
      <c r="H19" s="36"/>
      <c r="I19" s="18">
        <f t="shared" si="0"/>
        <v>16.995275611255305</v>
      </c>
    </row>
    <row r="20" spans="1:9" ht="30" x14ac:dyDescent="0.25">
      <c r="A20" s="24" t="s">
        <v>103</v>
      </c>
      <c r="B20" s="2" t="s">
        <v>77</v>
      </c>
      <c r="C20" s="22" t="s">
        <v>104</v>
      </c>
      <c r="D20" s="23">
        <v>979931</v>
      </c>
      <c r="E20" s="13"/>
      <c r="F20" s="13"/>
      <c r="G20" s="35">
        <v>146371.76</v>
      </c>
      <c r="H20" s="36"/>
      <c r="I20" s="18">
        <f t="shared" si="0"/>
        <v>14.936945560452727</v>
      </c>
    </row>
    <row r="21" spans="1:9" x14ac:dyDescent="0.25">
      <c r="A21" s="24" t="s">
        <v>105</v>
      </c>
      <c r="B21" s="2" t="s">
        <v>77</v>
      </c>
      <c r="C21" s="22" t="s">
        <v>106</v>
      </c>
      <c r="D21" s="23">
        <v>1087576.3799999999</v>
      </c>
      <c r="E21" s="13"/>
      <c r="F21" s="13"/>
      <c r="G21" s="35">
        <v>176594.33</v>
      </c>
      <c r="H21" s="36"/>
      <c r="I21" s="18">
        <f t="shared" si="0"/>
        <v>16.237418653759288</v>
      </c>
    </row>
    <row r="22" spans="1:9" x14ac:dyDescent="0.25">
      <c r="A22" s="24" t="s">
        <v>107</v>
      </c>
      <c r="B22" s="2" t="s">
        <v>77</v>
      </c>
      <c r="C22" s="22" t="s">
        <v>108</v>
      </c>
      <c r="D22" s="23">
        <v>1890774</v>
      </c>
      <c r="E22" s="13"/>
      <c r="F22" s="13"/>
      <c r="G22" s="35">
        <v>349754.74</v>
      </c>
      <c r="H22" s="36"/>
      <c r="I22" s="18">
        <f t="shared" si="0"/>
        <v>18.497966441256331</v>
      </c>
    </row>
    <row r="23" spans="1:9" ht="45" x14ac:dyDescent="0.25">
      <c r="A23" s="24" t="s">
        <v>157</v>
      </c>
      <c r="B23" s="2" t="s">
        <v>77</v>
      </c>
      <c r="C23" s="22" t="s">
        <v>210</v>
      </c>
      <c r="D23" s="23">
        <v>1186282</v>
      </c>
      <c r="E23" s="13"/>
      <c r="F23" s="13"/>
      <c r="G23" s="45" t="s">
        <v>78</v>
      </c>
      <c r="H23" s="46"/>
      <c r="I23" s="18">
        <v>0</v>
      </c>
    </row>
    <row r="24" spans="1:9" x14ac:dyDescent="0.25">
      <c r="A24" s="24" t="s">
        <v>159</v>
      </c>
      <c r="B24" s="2" t="s">
        <v>77</v>
      </c>
      <c r="C24" s="22" t="s">
        <v>211</v>
      </c>
      <c r="D24" s="23">
        <v>1186282</v>
      </c>
      <c r="E24" s="13"/>
      <c r="F24" s="13"/>
      <c r="G24" s="45" t="s">
        <v>78</v>
      </c>
      <c r="H24" s="46"/>
      <c r="I24" s="18">
        <v>0</v>
      </c>
    </row>
    <row r="25" spans="1:9" ht="45" x14ac:dyDescent="0.25">
      <c r="A25" s="24" t="s">
        <v>161</v>
      </c>
      <c r="B25" s="2" t="s">
        <v>77</v>
      </c>
      <c r="C25" s="22" t="s">
        <v>212</v>
      </c>
      <c r="D25" s="23">
        <v>1186282</v>
      </c>
      <c r="E25" s="13"/>
      <c r="F25" s="13"/>
      <c r="G25" s="45" t="s">
        <v>78</v>
      </c>
      <c r="H25" s="46"/>
      <c r="I25" s="18">
        <v>0</v>
      </c>
    </row>
    <row r="26" spans="1:9" x14ac:dyDescent="0.25">
      <c r="A26" s="24" t="s">
        <v>109</v>
      </c>
      <c r="B26" s="2" t="s">
        <v>77</v>
      </c>
      <c r="C26" s="22" t="s">
        <v>110</v>
      </c>
      <c r="D26" s="23">
        <v>1000</v>
      </c>
      <c r="E26" s="13"/>
      <c r="F26" s="13"/>
      <c r="G26" s="35">
        <v>281</v>
      </c>
      <c r="H26" s="36"/>
      <c r="I26" s="18">
        <f t="shared" si="0"/>
        <v>28.1</v>
      </c>
    </row>
    <row r="27" spans="1:9" x14ac:dyDescent="0.25">
      <c r="A27" s="24" t="s">
        <v>111</v>
      </c>
      <c r="B27" s="2" t="s">
        <v>77</v>
      </c>
      <c r="C27" s="22" t="s">
        <v>112</v>
      </c>
      <c r="D27" s="23">
        <v>1000</v>
      </c>
      <c r="E27" s="13"/>
      <c r="F27" s="14"/>
      <c r="G27" s="35">
        <v>281</v>
      </c>
      <c r="H27" s="36"/>
      <c r="I27" s="18">
        <f t="shared" si="0"/>
        <v>28.1</v>
      </c>
    </row>
    <row r="28" spans="1:9" x14ac:dyDescent="0.25">
      <c r="A28" s="24" t="s">
        <v>113</v>
      </c>
      <c r="B28" s="2" t="s">
        <v>77</v>
      </c>
      <c r="C28" s="22" t="s">
        <v>114</v>
      </c>
      <c r="D28" s="23">
        <v>1000</v>
      </c>
      <c r="E28" s="13"/>
      <c r="F28" s="14"/>
      <c r="G28" s="35">
        <v>281</v>
      </c>
      <c r="H28" s="36"/>
      <c r="I28" s="18">
        <f t="shared" si="0"/>
        <v>28.1</v>
      </c>
    </row>
    <row r="29" spans="1:9" x14ac:dyDescent="0.25">
      <c r="A29" s="24" t="s">
        <v>115</v>
      </c>
      <c r="B29" s="2" t="s">
        <v>77</v>
      </c>
      <c r="C29" s="22" t="s">
        <v>116</v>
      </c>
      <c r="D29" s="23">
        <v>94200</v>
      </c>
      <c r="E29" s="13"/>
      <c r="F29" s="14"/>
      <c r="G29" s="45" t="s">
        <v>78</v>
      </c>
      <c r="H29" s="46"/>
      <c r="I29" s="18">
        <v>0</v>
      </c>
    </row>
    <row r="30" spans="1:9" x14ac:dyDescent="0.25">
      <c r="A30" s="24" t="s">
        <v>109</v>
      </c>
      <c r="B30" s="2" t="s">
        <v>77</v>
      </c>
      <c r="C30" s="22" t="s">
        <v>117</v>
      </c>
      <c r="D30" s="23">
        <v>94200</v>
      </c>
      <c r="E30" s="13"/>
      <c r="F30" s="14"/>
      <c r="G30" s="45" t="s">
        <v>78</v>
      </c>
      <c r="H30" s="46"/>
      <c r="I30" s="18">
        <v>0</v>
      </c>
    </row>
    <row r="31" spans="1:9" x14ac:dyDescent="0.25">
      <c r="A31" s="24" t="s">
        <v>118</v>
      </c>
      <c r="B31" s="2" t="s">
        <v>77</v>
      </c>
      <c r="C31" s="22" t="s">
        <v>119</v>
      </c>
      <c r="D31" s="23">
        <v>94200</v>
      </c>
      <c r="E31" s="13"/>
      <c r="F31" s="14"/>
      <c r="G31" s="45" t="s">
        <v>78</v>
      </c>
      <c r="H31" s="46"/>
      <c r="I31" s="18">
        <v>0</v>
      </c>
    </row>
    <row r="32" spans="1:9" x14ac:dyDescent="0.25">
      <c r="A32" s="24" t="s">
        <v>120</v>
      </c>
      <c r="B32" s="2" t="s">
        <v>77</v>
      </c>
      <c r="C32" s="22" t="s">
        <v>121</v>
      </c>
      <c r="D32" s="23">
        <v>320000</v>
      </c>
      <c r="E32" s="13"/>
      <c r="F32" s="14"/>
      <c r="G32" s="35">
        <v>48000</v>
      </c>
      <c r="H32" s="36"/>
      <c r="I32" s="18">
        <f t="shared" si="0"/>
        <v>15</v>
      </c>
    </row>
    <row r="33" spans="1:9" ht="30" x14ac:dyDescent="0.25">
      <c r="A33" s="24" t="s">
        <v>99</v>
      </c>
      <c r="B33" s="2" t="s">
        <v>77</v>
      </c>
      <c r="C33" s="22" t="s">
        <v>122</v>
      </c>
      <c r="D33" s="23">
        <v>320000</v>
      </c>
      <c r="E33" s="13"/>
      <c r="F33" s="14"/>
      <c r="G33" s="35">
        <v>48000</v>
      </c>
      <c r="H33" s="36"/>
      <c r="I33" s="18">
        <f t="shared" si="0"/>
        <v>15</v>
      </c>
    </row>
    <row r="34" spans="1:9" ht="45" x14ac:dyDescent="0.25">
      <c r="A34" s="24" t="s">
        <v>101</v>
      </c>
      <c r="B34" s="2" t="s">
        <v>77</v>
      </c>
      <c r="C34" s="22" t="s">
        <v>123</v>
      </c>
      <c r="D34" s="23">
        <v>320000</v>
      </c>
      <c r="E34" s="13"/>
      <c r="F34" s="14"/>
      <c r="G34" s="35">
        <v>48000</v>
      </c>
      <c r="H34" s="36"/>
      <c r="I34" s="18">
        <f t="shared" si="0"/>
        <v>15</v>
      </c>
    </row>
    <row r="35" spans="1:9" x14ac:dyDescent="0.25">
      <c r="A35" s="24" t="s">
        <v>105</v>
      </c>
      <c r="B35" s="2" t="s">
        <v>77</v>
      </c>
      <c r="C35" s="22" t="s">
        <v>124</v>
      </c>
      <c r="D35" s="23">
        <v>320000</v>
      </c>
      <c r="E35" s="13"/>
      <c r="F35" s="14"/>
      <c r="G35" s="35">
        <v>48000</v>
      </c>
      <c r="H35" s="36"/>
      <c r="I35" s="18">
        <f t="shared" si="0"/>
        <v>15</v>
      </c>
    </row>
    <row r="36" spans="1:9" ht="30" x14ac:dyDescent="0.25">
      <c r="A36" s="24" t="s">
        <v>125</v>
      </c>
      <c r="B36" s="2" t="s">
        <v>77</v>
      </c>
      <c r="C36" s="22" t="s">
        <v>126</v>
      </c>
      <c r="D36" s="23">
        <v>134632</v>
      </c>
      <c r="E36" s="13"/>
      <c r="F36" s="14"/>
      <c r="G36" s="45" t="s">
        <v>78</v>
      </c>
      <c r="H36" s="46"/>
      <c r="I36" s="18">
        <v>0</v>
      </c>
    </row>
    <row r="37" spans="1:9" ht="45" x14ac:dyDescent="0.25">
      <c r="A37" s="24" t="s">
        <v>127</v>
      </c>
      <c r="B37" s="2" t="s">
        <v>77</v>
      </c>
      <c r="C37" s="22" t="s">
        <v>128</v>
      </c>
      <c r="D37" s="23">
        <v>134632</v>
      </c>
      <c r="E37" s="13"/>
      <c r="F37" s="14"/>
      <c r="G37" s="45" t="s">
        <v>78</v>
      </c>
      <c r="H37" s="46"/>
      <c r="I37" s="18">
        <v>0</v>
      </c>
    </row>
    <row r="38" spans="1:9" ht="30" x14ac:dyDescent="0.25">
      <c r="A38" s="24" t="s">
        <v>99</v>
      </c>
      <c r="B38" s="2" t="s">
        <v>77</v>
      </c>
      <c r="C38" s="22" t="s">
        <v>129</v>
      </c>
      <c r="D38" s="23">
        <v>134632</v>
      </c>
      <c r="E38" s="13"/>
      <c r="F38" s="14"/>
      <c r="G38" s="45" t="s">
        <v>78</v>
      </c>
      <c r="H38" s="46"/>
      <c r="I38" s="18">
        <v>0</v>
      </c>
    </row>
    <row r="39" spans="1:9" ht="45" x14ac:dyDescent="0.25">
      <c r="A39" s="24" t="s">
        <v>101</v>
      </c>
      <c r="B39" s="2" t="s">
        <v>77</v>
      </c>
      <c r="C39" s="22" t="s">
        <v>130</v>
      </c>
      <c r="D39" s="23">
        <v>134632</v>
      </c>
      <c r="E39" s="13"/>
      <c r="F39" s="14"/>
      <c r="G39" s="45" t="s">
        <v>78</v>
      </c>
      <c r="H39" s="46"/>
      <c r="I39" s="18">
        <v>0</v>
      </c>
    </row>
    <row r="40" spans="1:9" x14ac:dyDescent="0.25">
      <c r="A40" s="24" t="s">
        <v>105</v>
      </c>
      <c r="B40" s="2" t="s">
        <v>77</v>
      </c>
      <c r="C40" s="22" t="s">
        <v>131</v>
      </c>
      <c r="D40" s="23">
        <v>134632</v>
      </c>
      <c r="E40" s="13"/>
      <c r="F40" s="14"/>
      <c r="G40" s="45" t="s">
        <v>78</v>
      </c>
      <c r="H40" s="46"/>
      <c r="I40" s="18">
        <v>0</v>
      </c>
    </row>
    <row r="41" spans="1:9" x14ac:dyDescent="0.25">
      <c r="A41" s="24" t="s">
        <v>132</v>
      </c>
      <c r="B41" s="2" t="s">
        <v>77</v>
      </c>
      <c r="C41" s="22" t="s">
        <v>133</v>
      </c>
      <c r="D41" s="23">
        <v>696339.83</v>
      </c>
      <c r="E41" s="13"/>
      <c r="F41" s="14"/>
      <c r="G41" s="45" t="s">
        <v>78</v>
      </c>
      <c r="H41" s="46"/>
      <c r="I41" s="18">
        <v>0</v>
      </c>
    </row>
    <row r="42" spans="1:9" x14ac:dyDescent="0.25">
      <c r="A42" s="24" t="s">
        <v>134</v>
      </c>
      <c r="B42" s="2" t="s">
        <v>77</v>
      </c>
      <c r="C42" s="22" t="s">
        <v>135</v>
      </c>
      <c r="D42" s="23">
        <v>34000</v>
      </c>
      <c r="E42" s="13"/>
      <c r="F42" s="14"/>
      <c r="G42" s="45" t="s">
        <v>78</v>
      </c>
      <c r="H42" s="46"/>
      <c r="I42" s="18">
        <v>0</v>
      </c>
    </row>
    <row r="43" spans="1:9" ht="30" x14ac:dyDescent="0.25">
      <c r="A43" s="24" t="s">
        <v>99</v>
      </c>
      <c r="B43" s="2" t="s">
        <v>77</v>
      </c>
      <c r="C43" s="22" t="s">
        <v>136</v>
      </c>
      <c r="D43" s="23">
        <v>34000</v>
      </c>
      <c r="E43" s="13"/>
      <c r="F43" s="14"/>
      <c r="G43" s="45" t="s">
        <v>78</v>
      </c>
      <c r="H43" s="46"/>
      <c r="I43" s="18">
        <v>0</v>
      </c>
    </row>
    <row r="44" spans="1:9" ht="45" x14ac:dyDescent="0.25">
      <c r="A44" s="24" t="s">
        <v>101</v>
      </c>
      <c r="B44" s="2" t="s">
        <v>77</v>
      </c>
      <c r="C44" s="22" t="s">
        <v>137</v>
      </c>
      <c r="D44" s="23">
        <v>34000</v>
      </c>
      <c r="E44" s="13"/>
      <c r="F44" s="14"/>
      <c r="G44" s="45" t="s">
        <v>78</v>
      </c>
      <c r="H44" s="46"/>
      <c r="I44" s="18">
        <v>0</v>
      </c>
    </row>
    <row r="45" spans="1:9" x14ac:dyDescent="0.25">
      <c r="A45" s="24" t="s">
        <v>105</v>
      </c>
      <c r="B45" s="2" t="s">
        <v>77</v>
      </c>
      <c r="C45" s="22" t="s">
        <v>138</v>
      </c>
      <c r="D45" s="23">
        <v>34000</v>
      </c>
      <c r="E45" s="13"/>
      <c r="F45" s="14"/>
      <c r="G45" s="45" t="s">
        <v>78</v>
      </c>
      <c r="H45" s="46"/>
      <c r="I45" s="18">
        <v>0</v>
      </c>
    </row>
    <row r="46" spans="1:9" x14ac:dyDescent="0.25">
      <c r="A46" s="24" t="s">
        <v>139</v>
      </c>
      <c r="B46" s="2" t="s">
        <v>77</v>
      </c>
      <c r="C46" s="22" t="s">
        <v>140</v>
      </c>
      <c r="D46" s="23">
        <v>312889.83</v>
      </c>
      <c r="E46" s="13"/>
      <c r="F46" s="14"/>
      <c r="G46" s="45" t="s">
        <v>78</v>
      </c>
      <c r="H46" s="46"/>
      <c r="I46" s="18">
        <v>0</v>
      </c>
    </row>
    <row r="47" spans="1:9" ht="30" x14ac:dyDescent="0.25">
      <c r="A47" s="24" t="s">
        <v>99</v>
      </c>
      <c r="B47" s="2" t="s">
        <v>77</v>
      </c>
      <c r="C47" s="22" t="s">
        <v>141</v>
      </c>
      <c r="D47" s="23">
        <v>312889.83</v>
      </c>
      <c r="E47" s="13"/>
      <c r="F47" s="14"/>
      <c r="G47" s="45" t="s">
        <v>78</v>
      </c>
      <c r="H47" s="46"/>
      <c r="I47" s="18">
        <v>0</v>
      </c>
    </row>
    <row r="48" spans="1:9" ht="45" x14ac:dyDescent="0.25">
      <c r="A48" s="24" t="s">
        <v>101</v>
      </c>
      <c r="B48" s="2" t="s">
        <v>77</v>
      </c>
      <c r="C48" s="22" t="s">
        <v>142</v>
      </c>
      <c r="D48" s="23">
        <v>312889.83</v>
      </c>
      <c r="E48" s="13"/>
      <c r="F48" s="14"/>
      <c r="G48" s="45" t="s">
        <v>78</v>
      </c>
      <c r="H48" s="46"/>
      <c r="I48" s="18">
        <v>0</v>
      </c>
    </row>
    <row r="49" spans="1:9" x14ac:dyDescent="0.25">
      <c r="A49" s="24" t="s">
        <v>105</v>
      </c>
      <c r="B49" s="2" t="s">
        <v>77</v>
      </c>
      <c r="C49" s="22" t="s">
        <v>143</v>
      </c>
      <c r="D49" s="23">
        <v>312889.83</v>
      </c>
      <c r="E49" s="13"/>
      <c r="F49" s="14"/>
      <c r="G49" s="45" t="s">
        <v>78</v>
      </c>
      <c r="H49" s="46"/>
      <c r="I49" s="18">
        <v>0</v>
      </c>
    </row>
    <row r="50" spans="1:9" ht="30" x14ac:dyDescent="0.25">
      <c r="A50" s="24" t="s">
        <v>144</v>
      </c>
      <c r="B50" s="2" t="s">
        <v>77</v>
      </c>
      <c r="C50" s="22" t="s">
        <v>145</v>
      </c>
      <c r="D50" s="23">
        <v>349450</v>
      </c>
      <c r="E50" s="13"/>
      <c r="F50" s="14"/>
      <c r="G50" s="45" t="s">
        <v>78</v>
      </c>
      <c r="H50" s="46"/>
      <c r="I50" s="18">
        <v>0</v>
      </c>
    </row>
    <row r="51" spans="1:9" ht="30" x14ac:dyDescent="0.25">
      <c r="A51" s="24" t="s">
        <v>99</v>
      </c>
      <c r="B51" s="2" t="s">
        <v>77</v>
      </c>
      <c r="C51" s="22" t="s">
        <v>146</v>
      </c>
      <c r="D51" s="23">
        <v>349450</v>
      </c>
      <c r="E51" s="13"/>
      <c r="F51" s="14"/>
      <c r="G51" s="45" t="s">
        <v>78</v>
      </c>
      <c r="H51" s="46"/>
      <c r="I51" s="18">
        <v>0</v>
      </c>
    </row>
    <row r="52" spans="1:9" ht="45" x14ac:dyDescent="0.25">
      <c r="A52" s="24" t="s">
        <v>101</v>
      </c>
      <c r="B52" s="2" t="s">
        <v>77</v>
      </c>
      <c r="C52" s="22" t="s">
        <v>147</v>
      </c>
      <c r="D52" s="23">
        <v>349450</v>
      </c>
      <c r="E52" s="13"/>
      <c r="F52" s="14"/>
      <c r="G52" s="45" t="s">
        <v>78</v>
      </c>
      <c r="H52" s="46"/>
      <c r="I52" s="18">
        <v>0</v>
      </c>
    </row>
    <row r="53" spans="1:9" x14ac:dyDescent="0.25">
      <c r="A53" s="24" t="s">
        <v>105</v>
      </c>
      <c r="B53" s="2" t="s">
        <v>77</v>
      </c>
      <c r="C53" s="22" t="s">
        <v>148</v>
      </c>
      <c r="D53" s="23">
        <v>349450</v>
      </c>
      <c r="E53" s="13"/>
      <c r="F53" s="14"/>
      <c r="G53" s="45" t="s">
        <v>78</v>
      </c>
      <c r="H53" s="46"/>
      <c r="I53" s="18">
        <v>0</v>
      </c>
    </row>
    <row r="54" spans="1:9" x14ac:dyDescent="0.25">
      <c r="A54" s="24" t="s">
        <v>149</v>
      </c>
      <c r="B54" s="2" t="s">
        <v>77</v>
      </c>
      <c r="C54" s="22" t="s">
        <v>150</v>
      </c>
      <c r="D54" s="23">
        <v>8528771</v>
      </c>
      <c r="E54" s="13"/>
      <c r="F54" s="13"/>
      <c r="G54" s="35">
        <v>2440064.13</v>
      </c>
      <c r="H54" s="36"/>
      <c r="I54" s="18">
        <f t="shared" si="0"/>
        <v>28.609797707078776</v>
      </c>
    </row>
    <row r="55" spans="1:9" x14ac:dyDescent="0.25">
      <c r="A55" s="24" t="s">
        <v>151</v>
      </c>
      <c r="B55" s="2" t="s">
        <v>77</v>
      </c>
      <c r="C55" s="22" t="s">
        <v>152</v>
      </c>
      <c r="D55" s="23">
        <v>7881718</v>
      </c>
      <c r="E55" s="13"/>
      <c r="F55" s="14"/>
      <c r="G55" s="35">
        <v>2381718</v>
      </c>
      <c r="H55" s="36"/>
      <c r="I55" s="18">
        <f t="shared" si="0"/>
        <v>30.218259521591612</v>
      </c>
    </row>
    <row r="56" spans="1:9" ht="30" x14ac:dyDescent="0.25">
      <c r="A56" s="24" t="s">
        <v>99</v>
      </c>
      <c r="B56" s="2" t="s">
        <v>77</v>
      </c>
      <c r="C56" s="22" t="s">
        <v>153</v>
      </c>
      <c r="D56" s="23">
        <v>2381718</v>
      </c>
      <c r="E56" s="13"/>
      <c r="F56" s="14"/>
      <c r="G56" s="35">
        <v>2381718</v>
      </c>
      <c r="H56" s="36"/>
      <c r="I56" s="18">
        <f t="shared" si="0"/>
        <v>100</v>
      </c>
    </row>
    <row r="57" spans="1:9" ht="45" x14ac:dyDescent="0.25">
      <c r="A57" s="24" t="s">
        <v>101</v>
      </c>
      <c r="B57" s="2" t="s">
        <v>77</v>
      </c>
      <c r="C57" s="22" t="s">
        <v>154</v>
      </c>
      <c r="D57" s="23">
        <v>2381718</v>
      </c>
      <c r="E57" s="13"/>
      <c r="F57" s="14"/>
      <c r="G57" s="35">
        <v>2381718</v>
      </c>
      <c r="H57" s="36"/>
      <c r="I57" s="18">
        <f t="shared" si="0"/>
        <v>100</v>
      </c>
    </row>
    <row r="58" spans="1:9" ht="45" x14ac:dyDescent="0.25">
      <c r="A58" s="24" t="s">
        <v>155</v>
      </c>
      <c r="B58" s="2" t="s">
        <v>77</v>
      </c>
      <c r="C58" s="22" t="s">
        <v>156</v>
      </c>
      <c r="D58" s="23">
        <v>2381718</v>
      </c>
      <c r="E58" s="13"/>
      <c r="F58" s="14"/>
      <c r="G58" s="35">
        <v>2381718</v>
      </c>
      <c r="H58" s="36"/>
      <c r="I58" s="18">
        <f t="shared" si="0"/>
        <v>100</v>
      </c>
    </row>
    <row r="59" spans="1:9" ht="45" x14ac:dyDescent="0.25">
      <c r="A59" s="24" t="s">
        <v>157</v>
      </c>
      <c r="B59" s="2" t="s">
        <v>77</v>
      </c>
      <c r="C59" s="22" t="s">
        <v>158</v>
      </c>
      <c r="D59" s="23">
        <v>5500000</v>
      </c>
      <c r="E59" s="13"/>
      <c r="F59" s="14"/>
      <c r="G59" s="45" t="s">
        <v>78</v>
      </c>
      <c r="H59" s="46"/>
      <c r="I59" s="18">
        <v>0</v>
      </c>
    </row>
    <row r="60" spans="1:9" x14ac:dyDescent="0.25">
      <c r="A60" s="24" t="s">
        <v>159</v>
      </c>
      <c r="B60" s="2" t="s">
        <v>77</v>
      </c>
      <c r="C60" s="22" t="s">
        <v>160</v>
      </c>
      <c r="D60" s="23">
        <v>5500000</v>
      </c>
      <c r="E60" s="13"/>
      <c r="F60" s="14"/>
      <c r="G60" s="45" t="s">
        <v>78</v>
      </c>
      <c r="H60" s="46"/>
      <c r="I60" s="18">
        <v>0</v>
      </c>
    </row>
    <row r="61" spans="1:9" ht="45" x14ac:dyDescent="0.25">
      <c r="A61" s="24" t="s">
        <v>161</v>
      </c>
      <c r="B61" s="2" t="s">
        <v>77</v>
      </c>
      <c r="C61" s="22" t="s">
        <v>162</v>
      </c>
      <c r="D61" s="23">
        <v>5500000</v>
      </c>
      <c r="E61" s="13"/>
      <c r="F61" s="14"/>
      <c r="G61" s="45" t="s">
        <v>78</v>
      </c>
      <c r="H61" s="46"/>
      <c r="I61" s="18">
        <v>0</v>
      </c>
    </row>
    <row r="62" spans="1:9" x14ac:dyDescent="0.25">
      <c r="A62" s="24" t="s">
        <v>163</v>
      </c>
      <c r="B62" s="2" t="s">
        <v>77</v>
      </c>
      <c r="C62" s="22" t="s">
        <v>164</v>
      </c>
      <c r="D62" s="23">
        <v>647053</v>
      </c>
      <c r="E62" s="13"/>
      <c r="F62" s="14"/>
      <c r="G62" s="35">
        <v>58346.13</v>
      </c>
      <c r="H62" s="36"/>
      <c r="I62" s="18">
        <f t="shared" si="0"/>
        <v>9.0172103367112122</v>
      </c>
    </row>
    <row r="63" spans="1:9" ht="30" x14ac:dyDescent="0.25">
      <c r="A63" s="24" t="s">
        <v>99</v>
      </c>
      <c r="B63" s="2" t="s">
        <v>77</v>
      </c>
      <c r="C63" s="22" t="s">
        <v>165</v>
      </c>
      <c r="D63" s="23">
        <v>647053</v>
      </c>
      <c r="E63" s="13"/>
      <c r="F63" s="14"/>
      <c r="G63" s="35">
        <v>58346.13</v>
      </c>
      <c r="H63" s="36"/>
      <c r="I63" s="18">
        <f t="shared" si="0"/>
        <v>9.0172103367112122</v>
      </c>
    </row>
    <row r="64" spans="1:9" ht="45" x14ac:dyDescent="0.25">
      <c r="A64" s="24" t="s">
        <v>101</v>
      </c>
      <c r="B64" s="2" t="s">
        <v>77</v>
      </c>
      <c r="C64" s="22" t="s">
        <v>166</v>
      </c>
      <c r="D64" s="23">
        <v>647053</v>
      </c>
      <c r="E64" s="13"/>
      <c r="F64" s="14"/>
      <c r="G64" s="35">
        <v>58346.13</v>
      </c>
      <c r="H64" s="36"/>
      <c r="I64" s="18">
        <f t="shared" si="0"/>
        <v>9.0172103367112122</v>
      </c>
    </row>
    <row r="65" spans="1:9" x14ac:dyDescent="0.25">
      <c r="A65" s="24" t="s">
        <v>105</v>
      </c>
      <c r="B65" s="2" t="s">
        <v>77</v>
      </c>
      <c r="C65" s="22" t="s">
        <v>167</v>
      </c>
      <c r="D65" s="23">
        <v>356000</v>
      </c>
      <c r="E65" s="13"/>
      <c r="F65" s="14"/>
      <c r="G65" s="45" t="s">
        <v>78</v>
      </c>
      <c r="H65" s="46"/>
      <c r="I65" s="18">
        <v>0</v>
      </c>
    </row>
    <row r="66" spans="1:9" x14ac:dyDescent="0.25">
      <c r="A66" s="24" t="s">
        <v>107</v>
      </c>
      <c r="B66" s="2" t="s">
        <v>77</v>
      </c>
      <c r="C66" s="22" t="s">
        <v>168</v>
      </c>
      <c r="D66" s="23">
        <v>291053</v>
      </c>
      <c r="E66" s="13"/>
      <c r="F66" s="13"/>
      <c r="G66" s="35">
        <v>58346.13</v>
      </c>
      <c r="H66" s="36"/>
      <c r="I66" s="18">
        <f t="shared" si="0"/>
        <v>20.04656540217761</v>
      </c>
    </row>
    <row r="67" spans="1:9" ht="45" x14ac:dyDescent="0.25">
      <c r="A67" s="24" t="s">
        <v>169</v>
      </c>
      <c r="B67" s="2" t="s">
        <v>77</v>
      </c>
      <c r="C67" s="22" t="s">
        <v>170</v>
      </c>
      <c r="D67" s="23">
        <v>369800</v>
      </c>
      <c r="E67" s="13"/>
      <c r="F67" s="13"/>
      <c r="G67" s="35">
        <v>369800</v>
      </c>
      <c r="H67" s="36"/>
      <c r="I67" s="18">
        <f t="shared" si="0"/>
        <v>100</v>
      </c>
    </row>
    <row r="68" spans="1:9" ht="30" x14ac:dyDescent="0.25">
      <c r="A68" s="24" t="s">
        <v>171</v>
      </c>
      <c r="B68" s="2" t="s">
        <v>77</v>
      </c>
      <c r="C68" s="22" t="s">
        <v>172</v>
      </c>
      <c r="D68" s="23">
        <v>369800</v>
      </c>
      <c r="E68" s="13"/>
      <c r="F68" s="13"/>
      <c r="G68" s="35">
        <v>369800</v>
      </c>
      <c r="H68" s="36"/>
      <c r="I68" s="18">
        <f t="shared" si="0"/>
        <v>100</v>
      </c>
    </row>
    <row r="69" spans="1:9" x14ac:dyDescent="0.25">
      <c r="A69" s="24" t="s">
        <v>173</v>
      </c>
      <c r="B69" s="2" t="s">
        <v>77</v>
      </c>
      <c r="C69" s="22" t="s">
        <v>174</v>
      </c>
      <c r="D69" s="23">
        <v>369800</v>
      </c>
      <c r="E69" s="13"/>
      <c r="F69" s="13"/>
      <c r="G69" s="35">
        <v>369800</v>
      </c>
      <c r="H69" s="36"/>
      <c r="I69" s="18">
        <f t="shared" ref="I69:I71" si="1">G69/D69*100</f>
        <v>100</v>
      </c>
    </row>
    <row r="70" spans="1:9" x14ac:dyDescent="0.25">
      <c r="A70" s="24" t="s">
        <v>68</v>
      </c>
      <c r="B70" s="25" t="s">
        <v>77</v>
      </c>
      <c r="C70" s="26" t="s">
        <v>175</v>
      </c>
      <c r="D70" s="23">
        <v>369800</v>
      </c>
      <c r="E70" s="13"/>
      <c r="F70" s="13"/>
      <c r="G70" s="40">
        <v>369800</v>
      </c>
      <c r="H70" s="37"/>
      <c r="I70" s="18">
        <f t="shared" si="1"/>
        <v>100</v>
      </c>
    </row>
    <row r="71" spans="1:9" ht="15" customHeight="1" x14ac:dyDescent="0.25">
      <c r="A71" s="33" t="s">
        <v>176</v>
      </c>
      <c r="B71" s="32"/>
      <c r="C71" s="39" t="s">
        <v>19</v>
      </c>
      <c r="D71" s="37">
        <v>-54605.21</v>
      </c>
      <c r="E71" s="13"/>
      <c r="F71" s="14"/>
      <c r="G71" s="41">
        <v>-1031.3699999999999</v>
      </c>
      <c r="H71" s="43">
        <v>-1031.3699999999999</v>
      </c>
      <c r="I71" s="47">
        <f t="shared" si="1"/>
        <v>1.8887758146154916</v>
      </c>
    </row>
    <row r="72" spans="1:9" ht="15" customHeight="1" x14ac:dyDescent="0.25">
      <c r="A72" s="34"/>
      <c r="B72" s="32"/>
      <c r="C72" s="39"/>
      <c r="D72" s="38"/>
      <c r="E72" s="13"/>
      <c r="F72" s="14"/>
      <c r="G72" s="42"/>
      <c r="H72" s="44"/>
      <c r="I72" s="48"/>
    </row>
  </sheetData>
  <mergeCells count="74">
    <mergeCell ref="A2:I2"/>
    <mergeCell ref="G9:H9"/>
    <mergeCell ref="G10:H10"/>
    <mergeCell ref="G11:H11"/>
    <mergeCell ref="G12:H12"/>
    <mergeCell ref="G5:H5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63:H63"/>
    <mergeCell ref="G54:H54"/>
    <mergeCell ref="G55:H55"/>
    <mergeCell ref="G56:H56"/>
    <mergeCell ref="G57:H57"/>
    <mergeCell ref="G58:H58"/>
    <mergeCell ref="I71:I72"/>
    <mergeCell ref="G64:H64"/>
    <mergeCell ref="G65:H65"/>
    <mergeCell ref="G66:H66"/>
    <mergeCell ref="G67:H67"/>
    <mergeCell ref="G68:H68"/>
    <mergeCell ref="B71:B72"/>
    <mergeCell ref="A71:A72"/>
    <mergeCell ref="G8:H8"/>
    <mergeCell ref="G7:H7"/>
    <mergeCell ref="G6:H6"/>
    <mergeCell ref="D71:D72"/>
    <mergeCell ref="C71:C72"/>
    <mergeCell ref="G69:H69"/>
    <mergeCell ref="G70:H70"/>
    <mergeCell ref="G71:G72"/>
    <mergeCell ref="H71:H72"/>
    <mergeCell ref="G59:H59"/>
    <mergeCell ref="G60:H60"/>
    <mergeCell ref="G61:H61"/>
    <mergeCell ref="G62:H62"/>
    <mergeCell ref="G53:H53"/>
  </mergeCells>
  <pageMargins left="0.196850393700787" right="0.196850393700787" top="0.196850393700787" bottom="0.45657244094488197" header="0.196850393700787" footer="0.196850393700787"/>
  <pageSetup paperSize="9" scale="54" orientation="portrait" horizontalDpi="300" verticalDpi="300" r:id="rId1"/>
  <headerFooter alignWithMargins="0">
    <oddFooter>&amp;L&amp;"Arial,Regular"&amp;8 - 2 -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workbookViewId="0">
      <selection activeCell="B6" sqref="B6"/>
    </sheetView>
  </sheetViews>
  <sheetFormatPr defaultRowHeight="15" x14ac:dyDescent="0.25"/>
  <cols>
    <col min="1" max="1" width="51.85546875" style="11" customWidth="1"/>
    <col min="2" max="2" width="8.140625" style="17" customWidth="1"/>
    <col min="3" max="3" width="26.7109375" style="17" customWidth="1"/>
    <col min="4" max="4" width="15.85546875" style="17" customWidth="1"/>
    <col min="5" max="5" width="15.140625" style="17" customWidth="1"/>
    <col min="6" max="6" width="16.28515625" style="17" customWidth="1"/>
    <col min="7" max="16384" width="9.140625" style="17"/>
  </cols>
  <sheetData>
    <row r="1" spans="1:6" ht="5.65" customHeight="1" x14ac:dyDescent="0.25"/>
    <row r="2" spans="1:6" x14ac:dyDescent="0.25">
      <c r="A2" s="49" t="s">
        <v>177</v>
      </c>
      <c r="B2" s="30"/>
      <c r="C2" s="30"/>
      <c r="D2" s="30"/>
      <c r="E2" s="30"/>
      <c r="F2" s="30"/>
    </row>
    <row r="3" spans="1:6" ht="45" x14ac:dyDescent="0.25">
      <c r="A3" s="9" t="s">
        <v>11</v>
      </c>
      <c r="B3" s="9" t="s">
        <v>12</v>
      </c>
      <c r="C3" s="9" t="s">
        <v>178</v>
      </c>
      <c r="D3" s="9" t="s">
        <v>14</v>
      </c>
      <c r="E3" s="9" t="s">
        <v>202</v>
      </c>
      <c r="F3" s="9" t="s">
        <v>206</v>
      </c>
    </row>
    <row r="4" spans="1:6" x14ac:dyDescent="0.25">
      <c r="A4" s="10" t="s">
        <v>15</v>
      </c>
      <c r="B4" s="4" t="s">
        <v>16</v>
      </c>
      <c r="C4" s="4" t="s">
        <v>17</v>
      </c>
      <c r="D4" s="4">
        <v>4</v>
      </c>
      <c r="E4" s="4">
        <v>5</v>
      </c>
      <c r="F4" s="4">
        <v>6</v>
      </c>
    </row>
    <row r="5" spans="1:6" ht="30" x14ac:dyDescent="0.25">
      <c r="A5" s="19" t="s">
        <v>179</v>
      </c>
      <c r="B5" s="20">
        <v>500</v>
      </c>
      <c r="C5" s="20" t="s">
        <v>19</v>
      </c>
      <c r="D5" s="5">
        <v>54605.21</v>
      </c>
      <c r="E5" s="5">
        <v>1031.3699999999999</v>
      </c>
      <c r="F5" s="5">
        <f>E5/D5*100</f>
        <v>1.8887758146154916</v>
      </c>
    </row>
    <row r="6" spans="1:6" x14ac:dyDescent="0.25">
      <c r="A6" s="19" t="s">
        <v>180</v>
      </c>
      <c r="B6" s="20">
        <v>700</v>
      </c>
      <c r="C6" s="20" t="s">
        <v>181</v>
      </c>
      <c r="D6" s="5">
        <v>54605.21</v>
      </c>
      <c r="E6" s="5">
        <v>1031.3699999999999</v>
      </c>
      <c r="F6" s="5">
        <f t="shared" ref="F6:F16" si="0">E6/D6*100</f>
        <v>1.8887758146154916</v>
      </c>
    </row>
    <row r="7" spans="1:6" ht="30" x14ac:dyDescent="0.25">
      <c r="A7" s="19" t="s">
        <v>182</v>
      </c>
      <c r="B7" s="20">
        <v>710</v>
      </c>
      <c r="C7" s="20" t="s">
        <v>183</v>
      </c>
      <c r="D7" s="5">
        <v>-19653173</v>
      </c>
      <c r="E7" s="5">
        <v>-4463582.32</v>
      </c>
      <c r="F7" s="5">
        <f t="shared" si="0"/>
        <v>22.711764253029269</v>
      </c>
    </row>
    <row r="8" spans="1:6" x14ac:dyDescent="0.25">
      <c r="A8" s="19" t="s">
        <v>184</v>
      </c>
      <c r="B8" s="20">
        <v>710</v>
      </c>
      <c r="C8" s="20" t="s">
        <v>185</v>
      </c>
      <c r="D8" s="5">
        <v>-19653173</v>
      </c>
      <c r="E8" s="5">
        <v>-4463582.32</v>
      </c>
      <c r="F8" s="5">
        <f t="shared" si="0"/>
        <v>22.711764253029269</v>
      </c>
    </row>
    <row r="9" spans="1:6" x14ac:dyDescent="0.25">
      <c r="A9" s="19" t="s">
        <v>186</v>
      </c>
      <c r="B9" s="20">
        <v>710</v>
      </c>
      <c r="C9" s="20" t="s">
        <v>187</v>
      </c>
      <c r="D9" s="5">
        <v>-19653173</v>
      </c>
      <c r="E9" s="5">
        <v>-4463582.32</v>
      </c>
      <c r="F9" s="5">
        <f t="shared" si="0"/>
        <v>22.711764253029269</v>
      </c>
    </row>
    <row r="10" spans="1:6" ht="30" x14ac:dyDescent="0.25">
      <c r="A10" s="19" t="s">
        <v>188</v>
      </c>
      <c r="B10" s="20">
        <v>710</v>
      </c>
      <c r="C10" s="20" t="s">
        <v>189</v>
      </c>
      <c r="D10" s="5">
        <v>-19653173</v>
      </c>
      <c r="E10" s="5">
        <v>-4463582.32</v>
      </c>
      <c r="F10" s="5">
        <f t="shared" si="0"/>
        <v>22.711764253029269</v>
      </c>
    </row>
    <row r="11" spans="1:6" ht="30" x14ac:dyDescent="0.25">
      <c r="A11" s="19" t="s">
        <v>190</v>
      </c>
      <c r="B11" s="20">
        <v>710</v>
      </c>
      <c r="C11" s="20" t="s">
        <v>191</v>
      </c>
      <c r="D11" s="5">
        <v>-19653173</v>
      </c>
      <c r="E11" s="5">
        <v>-4463582.32</v>
      </c>
      <c r="F11" s="5">
        <f t="shared" si="0"/>
        <v>22.711764253029269</v>
      </c>
    </row>
    <row r="12" spans="1:6" ht="30" x14ac:dyDescent="0.25">
      <c r="A12" s="19" t="s">
        <v>192</v>
      </c>
      <c r="B12" s="20">
        <v>720</v>
      </c>
      <c r="C12" s="20" t="s">
        <v>193</v>
      </c>
      <c r="D12" s="5">
        <v>19707778.210000001</v>
      </c>
      <c r="E12" s="5">
        <v>4464613.6900000004</v>
      </c>
      <c r="F12" s="5">
        <f t="shared" si="0"/>
        <v>22.654069080879921</v>
      </c>
    </row>
    <row r="13" spans="1:6" x14ac:dyDescent="0.25">
      <c r="A13" s="19" t="s">
        <v>194</v>
      </c>
      <c r="B13" s="20">
        <v>720</v>
      </c>
      <c r="C13" s="20" t="s">
        <v>195</v>
      </c>
      <c r="D13" s="5">
        <v>19707778.210000001</v>
      </c>
      <c r="E13" s="5">
        <v>4464613.6900000004</v>
      </c>
      <c r="F13" s="5">
        <f t="shared" si="0"/>
        <v>22.654069080879921</v>
      </c>
    </row>
    <row r="14" spans="1:6" x14ac:dyDescent="0.25">
      <c r="A14" s="19" t="s">
        <v>196</v>
      </c>
      <c r="B14" s="20">
        <v>720</v>
      </c>
      <c r="C14" s="20" t="s">
        <v>197</v>
      </c>
      <c r="D14" s="5">
        <v>19707778.210000001</v>
      </c>
      <c r="E14" s="5">
        <v>4464613.6900000004</v>
      </c>
      <c r="F14" s="5">
        <f t="shared" si="0"/>
        <v>22.654069080879921</v>
      </c>
    </row>
    <row r="15" spans="1:6" ht="30" x14ac:dyDescent="0.25">
      <c r="A15" s="19" t="s">
        <v>198</v>
      </c>
      <c r="B15" s="20">
        <v>720</v>
      </c>
      <c r="C15" s="20" t="s">
        <v>199</v>
      </c>
      <c r="D15" s="5">
        <v>19707778.210000001</v>
      </c>
      <c r="E15" s="5">
        <v>4464613.6900000004</v>
      </c>
      <c r="F15" s="5">
        <f t="shared" si="0"/>
        <v>22.654069080879921</v>
      </c>
    </row>
    <row r="16" spans="1:6" ht="30" x14ac:dyDescent="0.25">
      <c r="A16" s="19" t="s">
        <v>200</v>
      </c>
      <c r="B16" s="20">
        <v>720</v>
      </c>
      <c r="C16" s="20" t="s">
        <v>201</v>
      </c>
      <c r="D16" s="5">
        <v>19707778.210000001</v>
      </c>
      <c r="E16" s="5">
        <v>4464613.6900000004</v>
      </c>
      <c r="F16" s="5">
        <f t="shared" si="0"/>
        <v>22.654069080879921</v>
      </c>
    </row>
  </sheetData>
  <mergeCells count="2">
    <mergeCell ref="A2:D2"/>
    <mergeCell ref="E2:F2"/>
  </mergeCells>
  <pageMargins left="0.196850393700787" right="0.196850393700787" top="0.196850393700787" bottom="0.45657244094488197" header="0.196850393700787" footer="0.196850393700787"/>
  <pageSetup paperSize="9" scale="74" orientation="portrait" horizontalDpi="300" verticalDpi="300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Шакаринов М.Ш.</dc:creator>
  <cp:lastModifiedBy>Баклыкова А.Л.</cp:lastModifiedBy>
  <dcterms:created xsi:type="dcterms:W3CDTF">2021-04-12T08:56:06Z</dcterms:created>
  <dcterms:modified xsi:type="dcterms:W3CDTF">2022-04-19T02:14:45Z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